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65" yWindow="73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'РН-ННГ-НЛ'!$A$1:$L$23</definedName>
  </definedNames>
  <calcPr calcId="145621"/>
</workbook>
</file>

<file path=xl/calcChain.xml><?xml version="1.0" encoding="utf-8"?>
<calcChain xmlns="http://schemas.openxmlformats.org/spreadsheetml/2006/main">
  <c r="I15" i="58" l="1"/>
  <c r="K15" i="58" s="1"/>
  <c r="J15" i="58" s="1"/>
  <c r="F16" i="58" l="1"/>
  <c r="I14" i="58" l="1"/>
  <c r="I16" i="58" l="1"/>
  <c r="K14" i="58"/>
  <c r="J14" i="58" s="1"/>
  <c r="J16" i="58" l="1"/>
  <c r="K16" i="58"/>
</calcChain>
</file>

<file path=xl/sharedStrings.xml><?xml version="1.0" encoding="utf-8"?>
<sst xmlns="http://schemas.openxmlformats.org/spreadsheetml/2006/main" count="47" uniqueCount="43">
  <si>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</si>
  <si>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</si>
  <si>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</si>
  <si>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</si>
  <si>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</si>
  <si>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</si>
  <si>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</si>
  <si>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</si>
  <si>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</si>
  <si>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</si>
  <si>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</si>
  <si>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</si>
  <si>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</si>
  <si>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</si>
  <si>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</si>
  <si>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</si>
  <si>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</si>
  <si>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</si>
  <si>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</si>
  <si>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</si>
  <si>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</si>
  <si>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</si>
  <si>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</si>
  <si>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</si>
  <si>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</si>
  <si>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</si>
  <si>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</si>
  <si>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</si>
  <si>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</si>
  <si>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</si>
  <si>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</si>
  <si>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</si>
  <si>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</si>
  <si>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НВЛ</t>
  </si>
  <si>
    <t>ХМАО-Югра, г.Нягань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</si>
  <si>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</si>
  <si>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</si>
  <si>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</si>
  <si>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ЛОТ №РН-ННГ-09.22 Геосетка</t>
  </si>
  <si>
    <t>Приложение №4.6</t>
  </si>
  <si>
    <t>Геосетка GoodWay ГСП 50/50-50(540)</t>
  </si>
  <si>
    <t>Геосетка ПС 100/100-50(540) ПОЛИСЕТ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</si>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</sst>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85" zoomScaleNormal="70" zoomScaleSheetLayoutView="85" workbookViewId="0">
      <selection activeCell="A20" sqref="A20:L20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39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38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30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36" customFormat="1" ht="24" x14ac:dyDescent="0.25">
      <c r="A14" s="24">
        <v>1</v>
      </c>
      <c r="B14" s="23" t="s">
        <v>18</v>
      </c>
      <c r="C14" s="25" t="s">
        <v>33</v>
      </c>
      <c r="D14" s="42">
        <v>20488811</v>
      </c>
      <c r="E14" s="40" t="s">
        <v>40</v>
      </c>
      <c r="F14" s="39" t="s">
        <v>42</v>
      </c>
      <c r="G14" s="41">
        <v>6240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34</v>
      </c>
    </row>
    <row r="15" spans="1:12" s="36" customFormat="1" ht="24" x14ac:dyDescent="0.25">
      <c r="A15" s="24">
        <v>2</v>
      </c>
      <c r="B15" s="23" t="s">
        <v>18</v>
      </c>
      <c r="C15" s="25" t="s">
        <v>33</v>
      </c>
      <c r="D15" s="42">
        <v>20196742</v>
      </c>
      <c r="E15" s="40" t="s">
        <v>41</v>
      </c>
      <c r="F15" s="39" t="s">
        <v>42</v>
      </c>
      <c r="G15" s="41">
        <v>1750</v>
      </c>
      <c r="H15" s="32"/>
      <c r="I15" s="33">
        <f t="shared" ref="I15" si="3">H15*G15</f>
        <v>0</v>
      </c>
      <c r="J15" s="33">
        <f t="shared" ref="J15" si="4">K15-I15</f>
        <v>0</v>
      </c>
      <c r="K15" s="33">
        <f t="shared" ref="K15" si="5">I15*1.2</f>
        <v>0</v>
      </c>
      <c r="L15" s="37" t="s">
        <v>34</v>
      </c>
    </row>
    <row r="16" spans="1:12" s="36" customFormat="1" ht="15.75" x14ac:dyDescent="0.25">
      <c r="A16" s="26"/>
      <c r="B16" s="26"/>
      <c r="C16" s="26"/>
      <c r="D16" s="26"/>
      <c r="E16" s="26"/>
      <c r="F16" s="28">
        <f>SUM(F14:F14)</f>
        <v>0</v>
      </c>
      <c r="G16" s="27"/>
      <c r="H16" s="28"/>
      <c r="I16" s="28">
        <f>SUM(I14:I14)</f>
        <v>0</v>
      </c>
      <c r="J16" s="28">
        <f>SUM(J14:J14)</f>
        <v>0</v>
      </c>
      <c r="K16" s="28">
        <f>SUM(K14:K14)</f>
        <v>0</v>
      </c>
      <c r="L16" s="26"/>
    </row>
    <row r="17" spans="1:12" s="36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1"/>
      <c r="K17" s="1"/>
      <c r="L17" s="8"/>
    </row>
    <row r="18" spans="1:12" s="36" customFormat="1" ht="15.75" x14ac:dyDescent="0.2">
      <c r="A18" s="15" t="s">
        <v>9</v>
      </c>
      <c r="B18" s="15"/>
      <c r="C18" s="16"/>
      <c r="D18" s="16"/>
      <c r="E18" s="16"/>
      <c r="F18" s="2"/>
      <c r="G18" s="3"/>
      <c r="H18" s="2"/>
      <c r="I18" s="4"/>
      <c r="J18" s="4"/>
      <c r="K18" s="4"/>
      <c r="L18" s="8"/>
    </row>
    <row r="19" spans="1:12" s="36" customFormat="1" ht="48.75" customHeight="1" x14ac:dyDescent="0.25">
      <c r="A19" s="43" t="s">
        <v>36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s="36" customFormat="1" ht="71.25" customHeight="1" x14ac:dyDescent="0.25">
      <c r="A20" s="43" t="s">
        <v>37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7" t="s">
        <v>10</v>
      </c>
      <c r="B22" s="7"/>
      <c r="C22" s="7"/>
      <c r="D22" s="7"/>
      <c r="E22" s="7"/>
      <c r="F22" s="7"/>
      <c r="G22" s="4"/>
      <c r="H22" s="34" t="s">
        <v>27</v>
      </c>
      <c r="I22" s="4"/>
      <c r="J22" s="4"/>
      <c r="K22" s="4"/>
      <c r="L22" s="17"/>
    </row>
    <row r="23" spans="1:12" x14ac:dyDescent="0.2">
      <c r="A23" s="2"/>
      <c r="B23" s="2"/>
      <c r="C23" s="7"/>
      <c r="D23" s="7"/>
      <c r="E23" s="7"/>
      <c r="G23" s="4"/>
      <c r="H23" s="35" t="s">
        <v>28</v>
      </c>
      <c r="I23" s="4"/>
      <c r="J23" s="4"/>
      <c r="K23" s="4"/>
      <c r="L23" s="7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38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1"/>
      <c r="K25" s="1"/>
      <c r="L25" s="8"/>
    </row>
  </sheetData>
  <mergeCells count="9">
    <mergeCell ref="A20:L20"/>
    <mergeCell ref="E8:L8"/>
    <mergeCell ref="A11:L11"/>
    <mergeCell ref="A2:L2"/>
    <mergeCell ref="A3:L3"/>
    <mergeCell ref="A4:L4"/>
    <mergeCell ref="E6:L6"/>
    <mergeCell ref="E7:L7"/>
    <mergeCell ref="A19:L19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2022-02-21T10:50:20Z</dcterms:modified>
</cp:coreProperties>
</file>